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1)4" sheetId="1" r:id="rId1"/>
  </sheets>
  <externalReferences>
    <externalReference r:id="rId2"/>
  </externalReferences>
  <definedNames>
    <definedName name="Z_6E36EA37_049E_4FAE_B719_2847CD16F858_.wvu.Cols" localSheetId="0" hidden="1">'Череповецкая 11)4'!#REF!,'Череповецкая 11)4'!#REF!</definedName>
    <definedName name="Z_6E36EA37_049E_4FAE_B719_2847CD16F858_.wvu.Rows" localSheetId="0" hidden="1">'Череповецкая 11)4'!$42:$45</definedName>
    <definedName name="Z_73C0D023_21BD_4441_8EFA_957546C15799_.wvu.Cols" localSheetId="0" hidden="1">'Череповецкая 11)4'!#REF!,'Череповецкая 11)4'!#REF!</definedName>
    <definedName name="Z_73C0D023_21BD_4441_8EFA_957546C15799_.wvu.Rows" localSheetId="0" hidden="1">'Череповецкая 11)4'!$42:$45</definedName>
    <definedName name="_xlnm.Print_Area" localSheetId="0">'Череповецкая 11)4'!$A$1:$K$60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<sst xmlns="http://schemas.openxmlformats.org/spreadsheetml/2006/main" count="62" uniqueCount="53">
  <si>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</si>
  <si>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</si>
  <si>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</si>
  <si>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</si>
  <si>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</si>
  <si>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</si>
  <si>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</si>
  <si>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</si>
  <si>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</si>
  <si>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</si>
  <si>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</si>
  <si>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</si>
  <si>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</si>
  <si>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</si>
  <si>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</si>
  <si>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</si>
  <si>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</si>
  <si>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</si>
  <si>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</si>
  <si>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</si>
  <si>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</si>
  <si>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</si>
  <si>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</si>
  <si>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</si>
  <si>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</si>
  <si>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</si>
  <si>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</si>
  <si>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</si>
  <si>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</si>
  <si>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</si>
  <si>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</si>
  <si>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</si>
  <si>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</si>
  <si>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</si>
  <si>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</si>
  <si>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</si>
  <si>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</si>
  <si>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</si>
  <si>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11/4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</si>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</sst>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0" borderId="0" xfId="0" applyFont="1" applyAlignment="1"/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91">
          <cell r="FT291">
            <v>0</v>
          </cell>
        </row>
      </sheetData>
      <sheetData sheetId="1"/>
      <sheetData sheetId="2">
        <row r="291">
          <cell r="W291">
            <v>11188.494533311914</v>
          </cell>
          <cell r="X291">
            <v>2257.5858779754103</v>
          </cell>
          <cell r="Y291">
            <v>35792.740999999995</v>
          </cell>
          <cell r="AA291">
            <v>0</v>
          </cell>
          <cell r="AG291">
            <v>8240</v>
          </cell>
          <cell r="AI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X291">
            <v>27640.297098431736</v>
          </cell>
          <cell r="BB291">
            <v>2705.0924999999988</v>
          </cell>
          <cell r="BC291">
            <v>0</v>
          </cell>
          <cell r="BD291">
            <v>0</v>
          </cell>
          <cell r="BN291">
            <v>0</v>
          </cell>
          <cell r="BO291">
            <v>0</v>
          </cell>
          <cell r="BP291">
            <v>1428</v>
          </cell>
          <cell r="BQ291">
            <v>0</v>
          </cell>
          <cell r="CN291">
            <v>13822.833127648824</v>
          </cell>
          <cell r="CO291">
            <v>2842.7147652759559</v>
          </cell>
          <cell r="CP291">
            <v>3846.1772000000001</v>
          </cell>
          <cell r="DE291">
            <v>12687.868138795318</v>
          </cell>
          <cell r="DS291">
            <v>66036.821275422204</v>
          </cell>
          <cell r="DT291">
            <v>13970.937934504749</v>
          </cell>
          <cell r="DU291">
            <v>18024.093300000004</v>
          </cell>
          <cell r="DW291">
            <v>0</v>
          </cell>
          <cell r="DX291">
            <v>0</v>
          </cell>
          <cell r="DY291">
            <v>0</v>
          </cell>
          <cell r="EC291">
            <v>0</v>
          </cell>
          <cell r="EL291">
            <v>64075.623207775687</v>
          </cell>
          <cell r="EU291">
            <v>109718.73965082552</v>
          </cell>
          <cell r="EV291">
            <v>24202.023790722982</v>
          </cell>
          <cell r="EW291">
            <v>739.40820000000008</v>
          </cell>
          <cell r="FH291">
            <v>86418.907015270845</v>
          </cell>
          <cell r="FM291">
            <v>67804.488169410542</v>
          </cell>
          <cell r="FN291">
            <v>20406.16197490149</v>
          </cell>
          <cell r="FO291">
            <v>5.1103771945067742E-13</v>
          </cell>
          <cell r="FU291">
            <v>53707.536724326412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E15" sqref="E15: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9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52</v>
      </c>
      <c r="F6" s="8"/>
      <c r="G6" s="32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2234650.75</v>
      </c>
      <c r="F9" s="17">
        <f t="shared" ref="F9:G9" si="0">SUM(F10:F14)</f>
        <v>2323809.0499999998</v>
      </c>
      <c r="G9" s="17">
        <f t="shared" si="0"/>
        <v>244386.90000000002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991996.72</v>
      </c>
      <c r="F10" s="18">
        <v>1056576.8600000001</v>
      </c>
      <c r="G10" s="19">
        <v>134867.92000000001</v>
      </c>
    </row>
    <row r="11" spans="1:7" ht="14.45" customHeight="1" x14ac:dyDescent="0.25">
      <c r="A11" s="74" t="s">
        <v>10</v>
      </c>
      <c r="B11" s="75"/>
      <c r="C11" s="75"/>
      <c r="D11" s="76"/>
      <c r="E11" s="18">
        <v>459060.29</v>
      </c>
      <c r="F11" s="18">
        <v>482253.52</v>
      </c>
      <c r="G11" s="19">
        <v>43799.97</v>
      </c>
    </row>
    <row r="12" spans="1:7" ht="13.9" customHeight="1" x14ac:dyDescent="0.25">
      <c r="A12" s="74" t="s">
        <v>11</v>
      </c>
      <c r="B12" s="75"/>
      <c r="C12" s="75"/>
      <c r="D12" s="76"/>
      <c r="E12" s="18">
        <v>132404.35999999999</v>
      </c>
      <c r="F12" s="18">
        <v>121067.14</v>
      </c>
      <c r="G12" s="19">
        <v>11496.88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156413.65</v>
      </c>
      <c r="F13" s="18">
        <v>143641.23000000001</v>
      </c>
      <c r="G13" s="19">
        <v>12875.1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494775.73</v>
      </c>
      <c r="F14" s="18">
        <v>520270.3</v>
      </c>
      <c r="G14" s="19">
        <v>41347.03</v>
      </c>
    </row>
    <row r="15" spans="1:7" ht="15.75" x14ac:dyDescent="0.25">
      <c r="A15" s="77" t="s">
        <v>41</v>
      </c>
      <c r="B15" s="78"/>
      <c r="C15" s="78"/>
      <c r="D15" s="79"/>
      <c r="E15" s="89">
        <f>SUM(E16:E19)</f>
        <v>1278374.2000000002</v>
      </c>
      <c r="F15" s="89">
        <f t="shared" ref="F15:G15" si="1">SUM(F16:F19)</f>
        <v>1307824.9400000002</v>
      </c>
      <c r="G15" s="89">
        <f t="shared" si="1"/>
        <v>104132.86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1113471.1200000001</v>
      </c>
      <c r="F16" s="18">
        <v>1159911.43</v>
      </c>
      <c r="G16" s="19">
        <v>87143.29</v>
      </c>
    </row>
    <row r="17" spans="1:13" ht="15.75" x14ac:dyDescent="0.25">
      <c r="A17" s="67" t="s">
        <v>46</v>
      </c>
      <c r="B17" s="67"/>
      <c r="C17" s="67"/>
      <c r="D17" s="67"/>
      <c r="E17" s="18">
        <v>3988.56</v>
      </c>
      <c r="F17" s="18">
        <v>3602.85</v>
      </c>
      <c r="G17" s="19">
        <v>385.71</v>
      </c>
    </row>
    <row r="18" spans="1:13" ht="15.75" x14ac:dyDescent="0.25">
      <c r="A18" s="67" t="s">
        <v>47</v>
      </c>
      <c r="B18" s="67"/>
      <c r="C18" s="67"/>
      <c r="D18" s="67"/>
      <c r="E18" s="18">
        <v>8578.26</v>
      </c>
      <c r="F18" s="18">
        <v>7851.57</v>
      </c>
      <c r="G18" s="19">
        <v>726.69</v>
      </c>
    </row>
    <row r="19" spans="1:13" ht="15.75" x14ac:dyDescent="0.25">
      <c r="A19" s="67" t="s">
        <v>48</v>
      </c>
      <c r="B19" s="67"/>
      <c r="C19" s="67"/>
      <c r="D19" s="67"/>
      <c r="E19" s="18">
        <v>152336.26</v>
      </c>
      <c r="F19" s="18">
        <v>136459.09</v>
      </c>
      <c r="G19" s="19">
        <v>15877.17</v>
      </c>
    </row>
    <row r="20" spans="1:13" ht="15.75" x14ac:dyDescent="0.25">
      <c r="A20" s="66" t="s">
        <v>14</v>
      </c>
      <c r="B20" s="66"/>
      <c r="C20" s="66"/>
      <c r="D20" s="66"/>
      <c r="E20" s="18"/>
      <c r="F20" s="18"/>
      <c r="G20" s="19"/>
    </row>
    <row r="21" spans="1:13" ht="15.75" x14ac:dyDescent="0.25">
      <c r="A21" s="67" t="s">
        <v>15</v>
      </c>
      <c r="B21" s="67"/>
      <c r="C21" s="67"/>
      <c r="D21" s="67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-446683.66979999992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85119.118509719061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год'!W291</f>
        <v>11188.494533311914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год'!X291</f>
        <v>2257.5858779754103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год'!Y291</f>
        <v>35792.740999999995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год'!AA291+'[1]свод за год'!AI291+'[1]свод за год'!AL291+'[1]свод за год'!AO291+'[1]свод за год'!AP291+'[1]свод за год'!AQ291+'[1]свод за год'!AG291</f>
        <v>8240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год'!AX291</f>
        <v>27640.297098431736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SUM(F34:F38)+165440.6</f>
        <v>360747.66894942278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год'!CN291+'[1]свод за год'!DS291</f>
        <v>79859.654403071036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год'!CO291+'[1]свод за год'!DT291</f>
        <v>16813.652699780705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год'!CP291+'[1]свод за год'!DU291</f>
        <v>21870.270500000006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год'!AK291+'[1]свод за год'!AM291+'[1]свод за год'!AN291+'[1]свод за год'!BD291+'[1]свод за год'!EC291+'[1]свод за год'!DW291+'[1]свод за год'!DX291+'[1]свод за год'!DY291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год'!DE291+'[1]свод за год'!EL291</f>
        <v>76763.491346571012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SUM(F40:F48)+116286.92</f>
        <v>483417.27802545775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год'!EU291+'[1]свод за год'!FM291</f>
        <v>177523.22782023606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год'!EV291+'[1]свод за год'!FN291</f>
        <v>44608.185765624468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год'!EW291+'[1]свод за год'!FO291</f>
        <v>739.40820000000053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год'!BB291+'[1]свод за год'!BC291+'[1]свод за год'!BN291+'[1]свод за год'!BO291+'[1]свод за год'!BP291+'[1]свод за год'!BQ291+'[1]янв-окт'!FT291</f>
        <v>4133.0924999999988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год'!FH291+'[1]свод за год'!FU291</f>
        <v>140126.44373959725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5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929284.06548459956</v>
      </c>
    </row>
    <row r="51" spans="1:12" ht="15.75" x14ac:dyDescent="0.25">
      <c r="A51" s="33" t="s">
        <v>50</v>
      </c>
      <c r="B51" s="31"/>
      <c r="C51" s="31"/>
      <c r="D51" s="31"/>
      <c r="E51" s="31"/>
      <c r="F51" s="27">
        <f>F52+F53+F54</f>
        <v>166698.33000000002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90184.52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76513.81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1095982.3954845995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1113471.1200000001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1159911.43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-429194.94528459932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11)4</vt:lpstr>
      <vt:lpstr>'Череповецкая 11)4'!Область_печати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2018-03-29T14:14:02Z</cp:lastPrinted>
  <dcterms:created xsi:type="dcterms:W3CDTF">2013-05-24T09:13:10Z</dcterms:created>
  <dcterms:modified xsi:type="dcterms:W3CDTF">2018-03-29T14:14:13Z</dcterms:modified>
</cp:coreProperties>
</file>